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ropbox\ExcelTutorials\data\"/>
    </mc:Choice>
  </mc:AlternateContent>
  <xr:revisionPtr revIDLastSave="0" documentId="13_ncr:1_{94863373-2B40-4250-97D3-D5CB1CE0FB74}" xr6:coauthVersionLast="47" xr6:coauthVersionMax="47" xr10:uidLastSave="{00000000-0000-0000-0000-000000000000}"/>
  <bookViews>
    <workbookView xWindow="3849" yWindow="1277" windowWidth="23682" windowHeight="15583" xr2:uid="{D38377D6-B287-40A3-B9BF-35436CCC4397}"/>
  </bookViews>
  <sheets>
    <sheet name="revelle_epi_bfi_an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G15" i="1"/>
  <c r="E15" i="1"/>
  <c r="E14" i="1"/>
  <c r="E13" i="1"/>
  <c r="E3" i="1"/>
  <c r="E4" i="1"/>
  <c r="E5" i="1"/>
  <c r="E6" i="1"/>
  <c r="E7" i="1"/>
  <c r="E8" i="1"/>
  <c r="E9" i="1"/>
  <c r="E10" i="1"/>
  <c r="E11" i="1"/>
  <c r="E2" i="1"/>
  <c r="D3" i="1"/>
  <c r="D4" i="1"/>
  <c r="D5" i="1"/>
  <c r="D6" i="1"/>
  <c r="D7" i="1"/>
  <c r="D8" i="1"/>
  <c r="D9" i="1"/>
  <c r="D10" i="1"/>
  <c r="D11" i="1"/>
  <c r="D2" i="1"/>
  <c r="C14" i="1"/>
  <c r="C13" i="1"/>
  <c r="C15" i="1" s="1"/>
</calcChain>
</file>

<file path=xl/sharedStrings.xml><?xml version="1.0" encoding="utf-8"?>
<sst xmlns="http://schemas.openxmlformats.org/spreadsheetml/2006/main" count="11" uniqueCount="11">
  <si>
    <t>traitanx (x)</t>
  </si>
  <si>
    <t>case_subject_index</t>
  </si>
  <si>
    <t>SUM:</t>
  </si>
  <si>
    <t>n:</t>
  </si>
  <si>
    <t>mean:</t>
  </si>
  <si>
    <t>X dev</t>
  </si>
  <si>
    <t>x dev sqrd</t>
  </si>
  <si>
    <t>SS:</t>
  </si>
  <si>
    <t>S Sqrd:</t>
  </si>
  <si>
    <t>s Sqrd:</t>
  </si>
  <si>
    <t>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</si>
</sst>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16" fillId="33" borderId="10" xfId="0" applyFont="1" applyFill="1" applyBorder="1"/>
    <xf numFmtId="0" fontId="0" fillId="0" borderId="0" xfId="0" applyAlignment="1">
      <alignment horizontal="right"/>
    </xf>
    <xf numFmtId="0" fontId="0" fillId="34" borderId="0" xfId="0" applyFill="1" applyAlignment="1">
      <alignment horizontal="right"/>
    </xf>
    <xf numFmtId="0" fontId="0" fillId="34" borderId="0" xfId="0" applyFill="1"/>
    <xf numFmtId="0" fontId="0" fillId="35" borderId="0" xfId="0" applyFill="1" applyAlignment="1">
      <alignment horizontal="right"/>
    </xf>
    <xf numFmtId="0" fontId="0" fillId="35" borderId="0" xfId="0" applyFill="1"/>
    <xf numFmtId="0" fontId="0" fillId="36" borderId="0" xfId="0" applyFill="1" applyAlignment="1">
      <alignment horizontal="right"/>
    </xf>
    <xf numFmtId="0" fontId="0" fillId="36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79519</xdr:colOff>
          <xdr:row>16</xdr:row>
          <xdr:rowOff>103812</xdr:rowOff>
        </xdr:from>
        <xdr:to>
          <xdr:col>2</xdr:col>
          <xdr:colOff>281568</xdr:colOff>
          <xdr:row>19</xdr:row>
          <xdr:rowOff>158240</xdr:rowOff>
        </xdr:to>
        <xdr:sp macro="" textlink="">
          <xdr:nvSpPr>
            <xdr:cNvPr id="1030" name="Object 5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E057FB15-D569-530A-BDF6-383CA28BD0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C269"/>
            </a:solidFill>
            <a:ln>
              <a:noFill/>
            </a:ln>
            <a:extLst>
              <a:ext uri="{91240B29-F687-4F45-9708-019B960494DF}">
                <a14:hiddenLine w="9525" cap="flat" cmpd="sng">
                  <a:solidFill>
                    <a:srgbClr val="FFFFFF"/>
                  </a:solidFill>
                  <a:prstDash val="solid"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7CD9D-CF57-4262-8834-245C5DD34BE1}">
  <dimension ref="B1:H15"/>
  <sheetViews>
    <sheetView tabSelected="1" zoomScale="205" zoomScaleNormal="205" workbookViewId="0">
      <selection activeCell="E19" sqref="E19"/>
    </sheetView>
  </sheetViews>
  <sheetFormatPr defaultRowHeight="14.6" x14ac:dyDescent="0.4"/>
  <cols>
    <col min="1" max="1" width="14.61328125" customWidth="1"/>
    <col min="2" max="2" width="17.3046875" customWidth="1"/>
  </cols>
  <sheetData>
    <row r="1" spans="2:8" x14ac:dyDescent="0.4">
      <c r="B1" s="2" t="s">
        <v>1</v>
      </c>
      <c r="C1" s="2" t="s">
        <v>0</v>
      </c>
      <c r="D1" s="2" t="s">
        <v>5</v>
      </c>
      <c r="E1" s="2" t="s">
        <v>6</v>
      </c>
    </row>
    <row r="2" spans="2:8" x14ac:dyDescent="0.4">
      <c r="B2" s="1">
        <v>1</v>
      </c>
      <c r="C2" s="1">
        <v>24</v>
      </c>
      <c r="D2" s="1">
        <f>C2-C$15</f>
        <v>-13</v>
      </c>
      <c r="E2" s="1">
        <f>D2^2</f>
        <v>169</v>
      </c>
    </row>
    <row r="3" spans="2:8" x14ac:dyDescent="0.4">
      <c r="B3" s="1">
        <v>2</v>
      </c>
      <c r="C3" s="1">
        <v>41</v>
      </c>
      <c r="D3" s="1">
        <f t="shared" ref="D3:D11" si="0">C3-C$15</f>
        <v>4</v>
      </c>
      <c r="E3" s="1">
        <f t="shared" ref="E3:E11" si="1">D3^2</f>
        <v>16</v>
      </c>
    </row>
    <row r="4" spans="2:8" x14ac:dyDescent="0.4">
      <c r="B4" s="1">
        <v>3</v>
      </c>
      <c r="C4" s="1">
        <v>37</v>
      </c>
      <c r="D4" s="1">
        <f t="shared" si="0"/>
        <v>0</v>
      </c>
      <c r="E4" s="1">
        <f t="shared" si="1"/>
        <v>0</v>
      </c>
    </row>
    <row r="5" spans="2:8" x14ac:dyDescent="0.4">
      <c r="B5" s="1">
        <v>4</v>
      </c>
      <c r="C5" s="1">
        <v>54</v>
      </c>
      <c r="D5" s="1">
        <f t="shared" si="0"/>
        <v>17</v>
      </c>
      <c r="E5" s="1">
        <f t="shared" si="1"/>
        <v>289</v>
      </c>
    </row>
    <row r="6" spans="2:8" x14ac:dyDescent="0.4">
      <c r="B6" s="1">
        <v>5</v>
      </c>
      <c r="C6" s="1">
        <v>39</v>
      </c>
      <c r="D6" s="1">
        <f t="shared" si="0"/>
        <v>2</v>
      </c>
      <c r="E6" s="1">
        <f t="shared" si="1"/>
        <v>4</v>
      </c>
    </row>
    <row r="7" spans="2:8" x14ac:dyDescent="0.4">
      <c r="B7" s="1">
        <v>6</v>
      </c>
      <c r="C7" s="1">
        <v>51</v>
      </c>
      <c r="D7" s="1">
        <f t="shared" si="0"/>
        <v>14</v>
      </c>
      <c r="E7" s="1">
        <f t="shared" si="1"/>
        <v>196</v>
      </c>
    </row>
    <row r="8" spans="2:8" x14ac:dyDescent="0.4">
      <c r="B8" s="1">
        <v>7</v>
      </c>
      <c r="C8" s="1">
        <v>40</v>
      </c>
      <c r="D8" s="1">
        <f t="shared" si="0"/>
        <v>3</v>
      </c>
      <c r="E8" s="1">
        <f t="shared" si="1"/>
        <v>9</v>
      </c>
    </row>
    <row r="9" spans="2:8" x14ac:dyDescent="0.4">
      <c r="B9" s="1">
        <v>8</v>
      </c>
      <c r="C9" s="1">
        <v>32</v>
      </c>
      <c r="D9" s="1">
        <f t="shared" si="0"/>
        <v>-5</v>
      </c>
      <c r="E9" s="1">
        <f t="shared" si="1"/>
        <v>25</v>
      </c>
    </row>
    <row r="10" spans="2:8" x14ac:dyDescent="0.4">
      <c r="B10" s="1">
        <v>9</v>
      </c>
      <c r="C10" s="1">
        <v>20</v>
      </c>
      <c r="D10" s="1">
        <f t="shared" si="0"/>
        <v>-17</v>
      </c>
      <c r="E10" s="1">
        <f t="shared" si="1"/>
        <v>289</v>
      </c>
    </row>
    <row r="11" spans="2:8" x14ac:dyDescent="0.4">
      <c r="B11" s="1">
        <v>10</v>
      </c>
      <c r="C11" s="1">
        <v>32</v>
      </c>
      <c r="D11" s="1">
        <f t="shared" si="0"/>
        <v>-5</v>
      </c>
      <c r="E11" s="1">
        <f t="shared" si="1"/>
        <v>25</v>
      </c>
    </row>
    <row r="13" spans="2:8" x14ac:dyDescent="0.4">
      <c r="B13" s="4" t="s">
        <v>2</v>
      </c>
      <c r="C13" s="5">
        <f>SUM(C2:C11)</f>
        <v>370</v>
      </c>
      <c r="D13" s="3" t="s">
        <v>7</v>
      </c>
      <c r="E13">
        <f>SUM(E2:E11)</f>
        <v>1022</v>
      </c>
    </row>
    <row r="14" spans="2:8" x14ac:dyDescent="0.4">
      <c r="B14" s="4" t="s">
        <v>3</v>
      </c>
      <c r="C14" s="5">
        <f>COUNT(C2:C11)</f>
        <v>10</v>
      </c>
      <c r="D14" s="6" t="s">
        <v>8</v>
      </c>
      <c r="E14" s="7">
        <f>E13/C14</f>
        <v>102.2</v>
      </c>
    </row>
    <row r="15" spans="2:8" x14ac:dyDescent="0.4">
      <c r="B15" s="4" t="s">
        <v>4</v>
      </c>
      <c r="C15" s="5">
        <f>C13/C14</f>
        <v>37</v>
      </c>
      <c r="D15" s="8" t="s">
        <v>9</v>
      </c>
      <c r="E15" s="9">
        <f>E13/(C14-1)</f>
        <v>113.55555555555556</v>
      </c>
      <c r="F15" s="8" t="s">
        <v>10</v>
      </c>
      <c r="G15" s="9">
        <f>E15^0.5</f>
        <v>10.656244908763854</v>
      </c>
      <c r="H15" s="9">
        <f>SQRT(E15)</f>
        <v>10.656244908763854</v>
      </c>
    </row>
  </sheetData>
  <pageMargins left="0.7" right="0.7" top="0.75" bottom="0.75" header="0.3" footer="0.3"/>
  <pageSetup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DSMT4" shapeId="1030" r:id="rId4">
          <objectPr defaultSize="0" autoPict="0" r:id="rId5">
            <anchor moveWithCells="1" sizeWithCells="1">
              <from>
                <xdr:col>1</xdr:col>
                <xdr:colOff>81643</xdr:colOff>
                <xdr:row>16</xdr:row>
                <xdr:rowOff>103414</xdr:rowOff>
              </from>
              <to>
                <xdr:col>2</xdr:col>
                <xdr:colOff>283029</xdr:colOff>
                <xdr:row>19</xdr:row>
                <xdr:rowOff>157843</xdr:rowOff>
              </to>
            </anchor>
          </objectPr>
        </oleObject>
      </mc:Choice>
      <mc:Fallback>
        <oleObject progId="Equation.DSMT4" shapeId="1030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revelle_epi_bfi_anx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Dudek, Bruce C</dc:creator>
  <cp:lastModifiedBy>Dudek, Bruce C</cp:lastModifiedBy>
  <dcterms:created xsi:type="dcterms:W3CDTF">2026-08-18T20:08:17Z</dcterms:created>
  <dcterms:modified xsi:type="dcterms:W3CDTF">2026-08-31T21:16:09Z</dcterms:modified>
</cp:coreProperties>
</file>